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95"/>
  </bookViews>
  <sheets>
    <sheet name="Φύλλο1" sheetId="1" r:id="rId1"/>
    <sheet name="Φύλλο2" sheetId="2" r:id="rId2"/>
    <sheet name="Φύλλο3" sheetId="3" r:id="rId3"/>
  </sheets>
  <calcPr calcId="125725"/>
</workbook>
</file>

<file path=xl/calcChain.xml><?xml version="1.0" encoding="utf-8"?>
<calcChain xmlns="http://schemas.openxmlformats.org/spreadsheetml/2006/main">
  <c r="E29" i="1"/>
  <c r="E25"/>
  <c r="G25"/>
  <c r="E45"/>
  <c r="G45"/>
  <c r="G31"/>
  <c r="G44"/>
  <c r="G43"/>
  <c r="G42"/>
  <c r="G41"/>
  <c r="G40"/>
  <c r="G39"/>
  <c r="G38"/>
  <c r="G37"/>
  <c r="G36"/>
  <c r="G35"/>
  <c r="G34"/>
  <c r="G33"/>
  <c r="G32"/>
  <c r="G30"/>
  <c r="G29"/>
  <c r="G28"/>
  <c r="E28"/>
  <c r="E44"/>
  <c r="E43"/>
  <c r="E42"/>
  <c r="E41"/>
  <c r="E40"/>
  <c r="E39"/>
  <c r="E38"/>
  <c r="E37"/>
  <c r="E36"/>
  <c r="E35"/>
  <c r="E34"/>
  <c r="E33"/>
  <c r="E32"/>
  <c r="E31"/>
  <c r="E30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3"/>
  <c r="E4"/>
</calcChain>
</file>

<file path=xl/sharedStrings.xml><?xml version="1.0" encoding="utf-8"?>
<sst xmlns="http://schemas.openxmlformats.org/spreadsheetml/2006/main" count="82" uniqueCount="28">
  <si>
    <t>Greece - Grèce</t>
  </si>
  <si>
    <t>9 V 2011 (CDFC)</t>
  </si>
  <si>
    <t>Total</t>
  </si>
  <si>
    <t/>
  </si>
  <si>
    <t>0 - 4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</si>
  <si>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</si>
  <si>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</si>
  <si>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</si>
  <si>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</si>
  <si>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</si>
  <si>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</si>
  <si>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</si>
  <si>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</si>
  <si>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</si>
  <si>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</si>
  <si>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</si>
  <si>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</si>
  <si>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</si>
  <si>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</si>
  <si>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</si>
  <si>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</si>
  <si>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85 - 89</t>
  </si>
  <si>
    <t>90 - 94</t>
  </si>
  <si>
    <t>95 - 99</t>
  </si>
  <si>
    <t>100 +</t>
  </si>
  <si>
    <t>Egypt - Égypte</t>
  </si>
  <si>
    <t>1 VII 2014 (ESDF)</t>
  </si>
  <si>
    <t>75 +</t>
  </si>
</sst>
</file>

<file path=xl/styles.xml><?xml version="1.0" encoding="utf-8"?>
<styleSheet xmlns="http://schemas.openxmlformats.org/spreadsheetml/2006/main">
  <numFmts count="1">
    <numFmt numFmtId="165" formatCode="0.0"/>
  </numFmts>
  <fonts count="3">
    <font>
      <sz val="11"/>
      <color theme="1"/>
      <name val="Calibri"/>
      <family val="2"/>
      <charset val="161"/>
      <scheme val="minor"/>
    </font>
    <font>
      <sz val="7"/>
      <name val="Arial"/>
    </font>
    <font>
      <sz val="11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left" indent="1"/>
    </xf>
    <xf numFmtId="0" fontId="0" fillId="0" borderId="0" xfId="0" applyFont="1" applyAlignment="1">
      <alignment horizontal="left" indent="2"/>
    </xf>
    <xf numFmtId="0" fontId="0" fillId="0" borderId="0" xfId="0" applyFont="1" applyAlignment="1">
      <alignment horizontal="left" indent="3"/>
    </xf>
    <xf numFmtId="3" fontId="0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 vertical="top"/>
    </xf>
    <xf numFmtId="2" fontId="2" fillId="0" borderId="0" xfId="0" applyNumberFormat="1" applyFont="1" applyAlignment="1">
      <alignment horizontal="center" vertical="center"/>
    </xf>
    <xf numFmtId="2" fontId="0" fillId="0" borderId="0" xfId="0" applyNumberFormat="1"/>
    <xf numFmtId="165" fontId="2" fillId="0" borderId="0" xfId="0" applyNumberFormat="1" applyFont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topLeftCell="A25" workbookViewId="0">
      <selection activeCell="E38" sqref="E38"/>
    </sheetView>
  </sheetViews>
  <sheetFormatPr defaultRowHeight="15"/>
  <cols>
    <col min="1" max="1" width="15.140625" customWidth="1"/>
    <col min="2" max="2" width="15.7109375" customWidth="1"/>
    <col min="4" max="4" width="15.28515625" customWidth="1"/>
    <col min="6" max="6" width="12.42578125" customWidth="1"/>
  </cols>
  <sheetData>
    <row r="1" spans="1:7">
      <c r="A1" s="1" t="s">
        <v>0</v>
      </c>
    </row>
    <row r="2" spans="1:7">
      <c r="A2" s="2" t="s">
        <v>1</v>
      </c>
    </row>
    <row r="3" spans="1:7">
      <c r="A3" s="3" t="s">
        <v>2</v>
      </c>
      <c r="B3" s="4">
        <v>10816286</v>
      </c>
      <c r="C3" s="5" t="s">
        <v>3</v>
      </c>
      <c r="D3" s="4">
        <v>5303223</v>
      </c>
      <c r="E3" s="6">
        <f>D3*100/B3</f>
        <v>49.029981270835478</v>
      </c>
      <c r="F3" s="4">
        <v>5513063</v>
      </c>
      <c r="G3" s="6">
        <f>F3*100/B3</f>
        <v>50.970018729164522</v>
      </c>
    </row>
    <row r="4" spans="1:7">
      <c r="A4" s="3" t="s">
        <v>4</v>
      </c>
      <c r="B4" s="4">
        <v>537243</v>
      </c>
      <c r="C4" s="5" t="s">
        <v>3</v>
      </c>
      <c r="D4" s="4">
        <v>274788</v>
      </c>
      <c r="E4" s="8">
        <f>D4*100/B3</f>
        <v>2.5405023498823902</v>
      </c>
      <c r="F4" s="4">
        <v>262455</v>
      </c>
      <c r="G4" s="8">
        <f>F4*100/B3</f>
        <v>2.4264798471490123</v>
      </c>
    </row>
    <row r="5" spans="1:7">
      <c r="A5" s="3" t="s">
        <v>5</v>
      </c>
      <c r="B5" s="4">
        <v>512596</v>
      </c>
      <c r="C5" s="5" t="s">
        <v>3</v>
      </c>
      <c r="D5" s="4">
        <v>262432</v>
      </c>
      <c r="E5" s="8">
        <f>D5*100/B3</f>
        <v>2.4262672048427714</v>
      </c>
      <c r="F5" s="4">
        <v>250164</v>
      </c>
      <c r="G5" s="8">
        <f>F5*100/B3</f>
        <v>2.3128456477574648</v>
      </c>
    </row>
    <row r="6" spans="1:7">
      <c r="A6" s="3" t="s">
        <v>6</v>
      </c>
      <c r="B6" s="4">
        <v>519429</v>
      </c>
      <c r="C6" s="5" t="s">
        <v>3</v>
      </c>
      <c r="D6" s="4">
        <v>265787</v>
      </c>
      <c r="E6" s="8">
        <f>D6*100/B3</f>
        <v>2.4572852456009393</v>
      </c>
      <c r="F6" s="4">
        <v>253642</v>
      </c>
      <c r="G6" s="8">
        <f>F6*100/B3</f>
        <v>2.345000862588138</v>
      </c>
    </row>
    <row r="7" spans="1:7">
      <c r="A7" s="3" t="s">
        <v>7</v>
      </c>
      <c r="B7" s="4">
        <v>553276</v>
      </c>
      <c r="C7" s="5" t="s">
        <v>3</v>
      </c>
      <c r="D7" s="4">
        <v>286386</v>
      </c>
      <c r="E7" s="8">
        <f>D7*100/B3</f>
        <v>2.6477295441337256</v>
      </c>
      <c r="F7" s="4">
        <v>266890</v>
      </c>
      <c r="G7" s="8">
        <f>F7*100/B3</f>
        <v>2.4674828309828345</v>
      </c>
    </row>
    <row r="8" spans="1:7">
      <c r="A8" s="3" t="s">
        <v>8</v>
      </c>
      <c r="B8" s="4">
        <v>627097</v>
      </c>
      <c r="C8" s="5" t="s">
        <v>3</v>
      </c>
      <c r="D8" s="4">
        <v>325127</v>
      </c>
      <c r="E8" s="8">
        <f>D8*100/B3</f>
        <v>3.0059023957021846</v>
      </c>
      <c r="F8" s="4">
        <v>301970</v>
      </c>
      <c r="G8" s="8">
        <f>F8*100/B3</f>
        <v>2.791808574588357</v>
      </c>
    </row>
    <row r="9" spans="1:7">
      <c r="A9" s="3" t="s">
        <v>9</v>
      </c>
      <c r="B9" s="4">
        <v>723771</v>
      </c>
      <c r="C9" s="5" t="s">
        <v>3</v>
      </c>
      <c r="D9" s="4">
        <v>371617</v>
      </c>
      <c r="E9" s="8">
        <f>D9*100/B3</f>
        <v>3.4357172138384655</v>
      </c>
      <c r="F9" s="4">
        <v>352154</v>
      </c>
      <c r="G9" s="8">
        <f>F9*100/B3</f>
        <v>3.2557755961704413</v>
      </c>
    </row>
    <row r="10" spans="1:7">
      <c r="A10" s="3" t="s">
        <v>10</v>
      </c>
      <c r="B10" s="4">
        <v>822475</v>
      </c>
      <c r="C10" s="5" t="s">
        <v>3</v>
      </c>
      <c r="D10" s="4">
        <v>417861</v>
      </c>
      <c r="E10" s="8">
        <f>D10*100/B3</f>
        <v>3.8632576838297359</v>
      </c>
      <c r="F10" s="4">
        <v>404614</v>
      </c>
      <c r="G10" s="8">
        <f>F10*100/B3</f>
        <v>3.7407849607527019</v>
      </c>
    </row>
    <row r="11" spans="1:7">
      <c r="A11" s="3" t="s">
        <v>11</v>
      </c>
      <c r="B11" s="4">
        <v>812829</v>
      </c>
      <c r="C11" s="5" t="s">
        <v>3</v>
      </c>
      <c r="D11" s="4">
        <v>409681</v>
      </c>
      <c r="E11" s="8">
        <f>D11*100/B3</f>
        <v>3.7876309853493151</v>
      </c>
      <c r="F11" s="4">
        <v>403148</v>
      </c>
      <c r="G11" s="8">
        <f>F11*100/B3</f>
        <v>3.7272313250592672</v>
      </c>
    </row>
    <row r="12" spans="1:7">
      <c r="A12" s="3" t="s">
        <v>12</v>
      </c>
      <c r="B12" s="4">
        <v>832666</v>
      </c>
      <c r="C12" s="5" t="s">
        <v>3</v>
      </c>
      <c r="D12" s="4">
        <v>414026</v>
      </c>
      <c r="E12" s="8">
        <f>D12*100/B3</f>
        <v>3.8278018905934994</v>
      </c>
      <c r="F12" s="4">
        <v>418640</v>
      </c>
      <c r="G12" s="8">
        <f>F12*100/B3</f>
        <v>3.8704597862889352</v>
      </c>
    </row>
    <row r="13" spans="1:7">
      <c r="A13" s="3" t="s">
        <v>13</v>
      </c>
      <c r="B13" s="4">
        <v>748429</v>
      </c>
      <c r="C13" s="5" t="s">
        <v>3</v>
      </c>
      <c r="D13" s="4">
        <v>367086</v>
      </c>
      <c r="E13" s="8">
        <f>D13*100/B3</f>
        <v>3.3938266795090293</v>
      </c>
      <c r="F13" s="4">
        <v>381343</v>
      </c>
      <c r="G13" s="8">
        <f>F13*100/B3</f>
        <v>3.5256371734253329</v>
      </c>
    </row>
    <row r="14" spans="1:7">
      <c r="A14" s="3" t="s">
        <v>14</v>
      </c>
      <c r="B14" s="4">
        <v>731486</v>
      </c>
      <c r="C14" s="5" t="s">
        <v>3</v>
      </c>
      <c r="D14" s="4">
        <v>355552</v>
      </c>
      <c r="E14" s="8">
        <f>D14*100/B3</f>
        <v>3.2871911855881031</v>
      </c>
      <c r="F14" s="4">
        <v>375934</v>
      </c>
      <c r="G14" s="8">
        <f>F14*100/B3</f>
        <v>3.4756292501880961</v>
      </c>
    </row>
    <row r="15" spans="1:7">
      <c r="A15" s="3" t="s">
        <v>15</v>
      </c>
      <c r="B15" s="4">
        <v>660368</v>
      </c>
      <c r="C15" s="5" t="s">
        <v>3</v>
      </c>
      <c r="D15" s="4">
        <v>321466</v>
      </c>
      <c r="E15" s="8">
        <f>D15*100/B3</f>
        <v>2.9720552877392481</v>
      </c>
      <c r="F15" s="4">
        <v>338902</v>
      </c>
      <c r="G15" s="8">
        <f>F15*100/B3</f>
        <v>3.1332566465050942</v>
      </c>
    </row>
    <row r="16" spans="1:7">
      <c r="A16" s="3" t="s">
        <v>16</v>
      </c>
      <c r="B16" s="4">
        <v>625769</v>
      </c>
      <c r="C16" s="5" t="s">
        <v>3</v>
      </c>
      <c r="D16" s="4">
        <v>301589</v>
      </c>
      <c r="E16" s="8">
        <f>D16*100/B3</f>
        <v>2.7882861085588897</v>
      </c>
      <c r="F16" s="4">
        <v>324180</v>
      </c>
      <c r="G16" s="8">
        <f>F16*100/B3</f>
        <v>2.9971470798756616</v>
      </c>
    </row>
    <row r="17" spans="1:7">
      <c r="A17" s="3" t="s">
        <v>17</v>
      </c>
      <c r="B17" s="4">
        <v>508276</v>
      </c>
      <c r="C17" s="5" t="s">
        <v>3</v>
      </c>
      <c r="D17" s="4">
        <v>241832</v>
      </c>
      <c r="E17" s="8">
        <f>D17*100/B3</f>
        <v>2.235813660992322</v>
      </c>
      <c r="F17" s="4">
        <v>266444</v>
      </c>
      <c r="G17" s="8">
        <f>F17*100/B3</f>
        <v>2.4633594193052959</v>
      </c>
    </row>
    <row r="18" spans="1:7">
      <c r="A18" s="3" t="s">
        <v>18</v>
      </c>
      <c r="B18" s="4">
        <v>542165</v>
      </c>
      <c r="C18" s="5" t="s">
        <v>3</v>
      </c>
      <c r="D18" s="4">
        <v>246264</v>
      </c>
      <c r="E18" s="8">
        <f>D18*100/B3</f>
        <v>2.2767889088731565</v>
      </c>
      <c r="F18" s="4">
        <v>295901</v>
      </c>
      <c r="G18" s="8">
        <f>F18*100/B3</f>
        <v>2.7356987416937755</v>
      </c>
    </row>
    <row r="19" spans="1:7">
      <c r="A19" s="3" t="s">
        <v>19</v>
      </c>
      <c r="B19" s="4">
        <v>475077</v>
      </c>
      <c r="C19" s="5" t="s">
        <v>3</v>
      </c>
      <c r="D19" s="4">
        <v>209983</v>
      </c>
      <c r="E19" s="8">
        <f>D19*100/B3</f>
        <v>1.9413595387547999</v>
      </c>
      <c r="F19" s="4">
        <v>265094</v>
      </c>
      <c r="G19" s="8">
        <f>F19*100/B3</f>
        <v>2.4508782404607277</v>
      </c>
    </row>
    <row r="20" spans="1:7">
      <c r="A20" s="3" t="s">
        <v>20</v>
      </c>
      <c r="B20" s="4">
        <v>352373</v>
      </c>
      <c r="C20" s="5" t="s">
        <v>3</v>
      </c>
      <c r="D20" s="4">
        <v>146455</v>
      </c>
      <c r="E20" s="8">
        <f>D20*100/B3</f>
        <v>1.3540229982824048</v>
      </c>
      <c r="F20" s="4">
        <v>205918</v>
      </c>
      <c r="G20" s="8">
        <f>F20*100/B3</f>
        <v>1.9037773224561554</v>
      </c>
    </row>
    <row r="21" spans="1:7">
      <c r="A21" s="3" t="s">
        <v>21</v>
      </c>
      <c r="B21" s="4">
        <v>159841</v>
      </c>
      <c r="C21" s="5" t="s">
        <v>3</v>
      </c>
      <c r="D21" s="4">
        <v>60933</v>
      </c>
      <c r="E21" s="8">
        <f>D21*100/B3</f>
        <v>0.56334494113783606</v>
      </c>
      <c r="F21" s="4">
        <v>98908</v>
      </c>
      <c r="G21" s="8">
        <f>F21*100/B3</f>
        <v>0.91443587937671023</v>
      </c>
    </row>
    <row r="22" spans="1:7">
      <c r="A22" s="3" t="s">
        <v>22</v>
      </c>
      <c r="B22" s="4">
        <v>53445</v>
      </c>
      <c r="C22" s="5" t="s">
        <v>3</v>
      </c>
      <c r="D22" s="4">
        <v>18760</v>
      </c>
      <c r="E22" s="8">
        <f>D22*100/B3</f>
        <v>0.17344215935118579</v>
      </c>
      <c r="F22" s="4">
        <v>34685</v>
      </c>
      <c r="G22" s="8">
        <f>F22*100/B3</f>
        <v>0.32067384312877822</v>
      </c>
    </row>
    <row r="23" spans="1:7">
      <c r="A23" s="3" t="s">
        <v>23</v>
      </c>
      <c r="B23" s="4">
        <v>15187</v>
      </c>
      <c r="C23" s="5" t="s">
        <v>3</v>
      </c>
      <c r="D23" s="4">
        <v>4948</v>
      </c>
      <c r="E23" s="8">
        <f>D23*100/B3</f>
        <v>4.5745831794758385E-2</v>
      </c>
      <c r="F23" s="4">
        <v>10239</v>
      </c>
      <c r="G23" s="8">
        <f>F23*100/B3</f>
        <v>9.4662807547803374E-2</v>
      </c>
    </row>
    <row r="24" spans="1:7">
      <c r="A24" s="3" t="s">
        <v>24</v>
      </c>
      <c r="B24" s="4">
        <v>2488</v>
      </c>
      <c r="C24" s="5" t="s">
        <v>3</v>
      </c>
      <c r="D24" s="4">
        <v>650</v>
      </c>
      <c r="E24" s="8">
        <f>D24*100/B3</f>
        <v>6.0094564807180581E-3</v>
      </c>
      <c r="F24" s="4">
        <v>1838</v>
      </c>
      <c r="G24" s="8">
        <f>F24*100/B3</f>
        <v>1.6992893863938138E-2</v>
      </c>
    </row>
    <row r="25" spans="1:7">
      <c r="E25" s="7">
        <f>SUM(E4:E24)</f>
        <v>49.029981270835478</v>
      </c>
      <c r="G25" s="7">
        <f>SUM(G4:G24)</f>
        <v>50.970018729164529</v>
      </c>
    </row>
    <row r="26" spans="1:7">
      <c r="A26" s="1" t="s">
        <v>25</v>
      </c>
    </row>
    <row r="27" spans="1:7">
      <c r="A27" s="2" t="s">
        <v>26</v>
      </c>
    </row>
    <row r="28" spans="1:7">
      <c r="A28" s="3" t="s">
        <v>2</v>
      </c>
      <c r="B28" s="4">
        <v>86813723</v>
      </c>
      <c r="C28" s="4" t="s">
        <v>3</v>
      </c>
      <c r="D28" s="4">
        <v>44304619</v>
      </c>
      <c r="E28" s="6">
        <f>D28*100/B28</f>
        <v>51.03411934078671</v>
      </c>
      <c r="F28" s="4">
        <v>42509104</v>
      </c>
      <c r="G28" s="6">
        <f>F28*100/B28</f>
        <v>48.96588065921329</v>
      </c>
    </row>
    <row r="29" spans="1:7">
      <c r="A29" s="3" t="s">
        <v>4</v>
      </c>
      <c r="B29" s="4">
        <v>9829921</v>
      </c>
      <c r="C29" s="4" t="s">
        <v>3</v>
      </c>
      <c r="D29" s="4">
        <v>5101944</v>
      </c>
      <c r="E29" s="8">
        <f>D29*100/B28</f>
        <v>5.8768865378576152</v>
      </c>
      <c r="F29" s="4">
        <v>4727977</v>
      </c>
      <c r="G29" s="8">
        <f>F29*100/B28</f>
        <v>5.4461170845074802</v>
      </c>
    </row>
    <row r="30" spans="1:7">
      <c r="A30" s="3" t="s">
        <v>5</v>
      </c>
      <c r="B30" s="4">
        <v>9126024</v>
      </c>
      <c r="C30" s="4" t="s">
        <v>3</v>
      </c>
      <c r="D30" s="4">
        <v>4728899</v>
      </c>
      <c r="E30" s="8">
        <f>D30*100/B28</f>
        <v>5.4471791285808582</v>
      </c>
      <c r="F30" s="4">
        <v>4397125</v>
      </c>
      <c r="G30" s="8">
        <f>F30*100/B28</f>
        <v>5.0650114383413785</v>
      </c>
    </row>
    <row r="31" spans="1:7">
      <c r="A31" s="3" t="s">
        <v>6</v>
      </c>
      <c r="B31" s="4">
        <v>8183738</v>
      </c>
      <c r="C31" s="4" t="s">
        <v>3</v>
      </c>
      <c r="D31" s="4">
        <v>4224190</v>
      </c>
      <c r="E31" s="8">
        <f>D31*100/B28</f>
        <v>4.8658090610858835</v>
      </c>
      <c r="F31" s="4">
        <v>3959548</v>
      </c>
      <c r="G31" s="8">
        <f>F31*100/B28</f>
        <v>4.5609701590611431</v>
      </c>
    </row>
    <row r="32" spans="1:7">
      <c r="A32" s="3" t="s">
        <v>7</v>
      </c>
      <c r="B32" s="4">
        <v>8388912</v>
      </c>
      <c r="C32" s="4" t="s">
        <v>3</v>
      </c>
      <c r="D32" s="4">
        <v>4311966</v>
      </c>
      <c r="E32" s="8">
        <f>D32*100/B28</f>
        <v>4.9669174998980292</v>
      </c>
      <c r="F32" s="4">
        <v>4076946</v>
      </c>
      <c r="G32" s="8">
        <f>F32*100/B28</f>
        <v>4.6961999314324991</v>
      </c>
    </row>
    <row r="33" spans="1:7">
      <c r="A33" s="3" t="s">
        <v>8</v>
      </c>
      <c r="B33" s="4">
        <v>8929427</v>
      </c>
      <c r="C33" s="4" t="s">
        <v>3</v>
      </c>
      <c r="D33" s="4">
        <v>4564320</v>
      </c>
      <c r="E33" s="8">
        <f>D33*100/B28</f>
        <v>5.2576019576997064</v>
      </c>
      <c r="F33" s="4">
        <v>4365107</v>
      </c>
      <c r="G33" s="8">
        <f>F33*100/B28</f>
        <v>5.0281301724613288</v>
      </c>
    </row>
    <row r="34" spans="1:7">
      <c r="A34" s="3" t="s">
        <v>9</v>
      </c>
      <c r="B34" s="4">
        <v>8398687</v>
      </c>
      <c r="C34" s="4" t="s">
        <v>3</v>
      </c>
      <c r="D34" s="4">
        <v>4279050</v>
      </c>
      <c r="E34" s="8">
        <f>D34*100/B28</f>
        <v>4.9290018353434748</v>
      </c>
      <c r="F34" s="4">
        <v>4119637</v>
      </c>
      <c r="G34" s="8">
        <f>F34*100/B28</f>
        <v>4.7453753365697722</v>
      </c>
    </row>
    <row r="35" spans="1:7">
      <c r="A35" s="3" t="s">
        <v>10</v>
      </c>
      <c r="B35" s="4">
        <v>6731457</v>
      </c>
      <c r="C35" s="4" t="s">
        <v>3</v>
      </c>
      <c r="D35" s="4">
        <v>3412268</v>
      </c>
      <c r="E35" s="8">
        <f>D35*100/B28</f>
        <v>3.9305629134232616</v>
      </c>
      <c r="F35" s="4">
        <v>3319189</v>
      </c>
      <c r="G35" s="8">
        <f>F35*100/B28</f>
        <v>3.8233459933517655</v>
      </c>
    </row>
    <row r="36" spans="1:7">
      <c r="A36" s="3" t="s">
        <v>11</v>
      </c>
      <c r="B36" s="4">
        <v>5281272</v>
      </c>
      <c r="C36" s="4" t="s">
        <v>3</v>
      </c>
      <c r="D36" s="4">
        <v>2677149</v>
      </c>
      <c r="E36" s="8">
        <f>D36*100/B28</f>
        <v>3.0837854978296462</v>
      </c>
      <c r="F36" s="4">
        <v>2604123</v>
      </c>
      <c r="G36" s="8">
        <f>F36*100/B28</f>
        <v>2.9996674604083045</v>
      </c>
    </row>
    <row r="37" spans="1:7">
      <c r="A37" s="3" t="s">
        <v>12</v>
      </c>
      <c r="B37" s="4">
        <v>4739858</v>
      </c>
      <c r="C37" s="4" t="s">
        <v>3</v>
      </c>
      <c r="D37" s="4">
        <v>2391878</v>
      </c>
      <c r="E37" s="8">
        <f>D37*100/B28</f>
        <v>2.7551842235817947</v>
      </c>
      <c r="F37" s="4">
        <v>2347980</v>
      </c>
      <c r="G37" s="8">
        <f>F37*100/B28</f>
        <v>2.704618485259525</v>
      </c>
    </row>
    <row r="38" spans="1:7">
      <c r="A38" s="3" t="s">
        <v>13</v>
      </c>
      <c r="B38" s="4">
        <v>4350256</v>
      </c>
      <c r="C38" s="4" t="s">
        <v>3</v>
      </c>
      <c r="D38" s="4">
        <v>2194384</v>
      </c>
      <c r="E38" s="8">
        <f>D38*100/B28</f>
        <v>2.5276925400377079</v>
      </c>
      <c r="F38" s="4">
        <v>2155872</v>
      </c>
      <c r="G38" s="8">
        <f>F38*100/B28</f>
        <v>2.4833308899792259</v>
      </c>
    </row>
    <row r="39" spans="1:7">
      <c r="A39" s="3" t="s">
        <v>14</v>
      </c>
      <c r="B39" s="4">
        <v>3776526</v>
      </c>
      <c r="C39" s="4" t="s">
        <v>3</v>
      </c>
      <c r="D39" s="4">
        <v>1898142</v>
      </c>
      <c r="E39" s="8">
        <f>D39*100/B28</f>
        <v>2.1864538628299584</v>
      </c>
      <c r="F39" s="4">
        <v>1878384</v>
      </c>
      <c r="G39" s="8">
        <f>F39*100/B28</f>
        <v>2.1636947882076201</v>
      </c>
    </row>
    <row r="40" spans="1:7">
      <c r="A40" s="3" t="s">
        <v>15</v>
      </c>
      <c r="B40" s="4">
        <v>3083900</v>
      </c>
      <c r="C40" s="4" t="s">
        <v>3</v>
      </c>
      <c r="D40" s="4">
        <v>1547040</v>
      </c>
      <c r="E40" s="8">
        <f>D40*100/B28</f>
        <v>1.7820224113646179</v>
      </c>
      <c r="F40" s="4">
        <v>1536860</v>
      </c>
      <c r="G40" s="8">
        <f>F40*100/B28</f>
        <v>1.7702961546759146</v>
      </c>
    </row>
    <row r="41" spans="1:7">
      <c r="A41" s="3" t="s">
        <v>16</v>
      </c>
      <c r="B41" s="4">
        <v>2261407</v>
      </c>
      <c r="C41" s="4" t="s">
        <v>3</v>
      </c>
      <c r="D41" s="4">
        <v>1130107</v>
      </c>
      <c r="E41" s="8">
        <f>D41*100/B28</f>
        <v>1.3017607826817887</v>
      </c>
      <c r="F41" s="4">
        <v>1131300</v>
      </c>
      <c r="G41" s="8">
        <f>F41*100/B28</f>
        <v>1.3031349893841093</v>
      </c>
    </row>
    <row r="42" spans="1:7">
      <c r="A42" s="3" t="s">
        <v>17</v>
      </c>
      <c r="B42" s="4">
        <v>1590425</v>
      </c>
      <c r="C42" s="4" t="s">
        <v>3</v>
      </c>
      <c r="D42" s="4">
        <v>789978</v>
      </c>
      <c r="E42" s="8">
        <f>D42*100/B28</f>
        <v>0.90996903795958617</v>
      </c>
      <c r="F42" s="4">
        <v>800447</v>
      </c>
      <c r="G42" s="8">
        <f>F42*100/B28</f>
        <v>0.92202819132638747</v>
      </c>
    </row>
    <row r="43" spans="1:7">
      <c r="A43" s="3" t="s">
        <v>18</v>
      </c>
      <c r="B43" s="4">
        <v>1049312</v>
      </c>
      <c r="C43" s="4" t="s">
        <v>3</v>
      </c>
      <c r="D43" s="4">
        <v>515680</v>
      </c>
      <c r="E43" s="8">
        <f>D43*100/B28</f>
        <v>0.59400747045487268</v>
      </c>
      <c r="F43" s="4">
        <v>533632</v>
      </c>
      <c r="G43" s="8">
        <f>F43*100/B28</f>
        <v>0.61468622881200474</v>
      </c>
    </row>
    <row r="44" spans="1:7">
      <c r="A44" s="3" t="s">
        <v>27</v>
      </c>
      <c r="B44" s="4">
        <v>1092601</v>
      </c>
      <c r="C44" s="4" t="s">
        <v>3</v>
      </c>
      <c r="D44" s="4">
        <v>537624</v>
      </c>
      <c r="E44" s="8">
        <f>D44*100/B28</f>
        <v>0.61928458015790888</v>
      </c>
      <c r="F44" s="4">
        <v>554977</v>
      </c>
      <c r="G44" s="8">
        <f>F44*100/B28</f>
        <v>0.63927335543483144</v>
      </c>
    </row>
    <row r="45" spans="1:7">
      <c r="E45" s="7">
        <f>SUM(E29:E44)</f>
        <v>51.034119340786695</v>
      </c>
      <c r="G45" s="7">
        <f>SUM(G29:G44)</f>
        <v>48.965880659213298</v>
      </c>
    </row>
  </sheetData>
  <pageMargins left="0.7" right="0.7" top="0.75" bottom="0.75" header="0.3" footer="0.3"/>
  <pageSetup paperSize="9" orientation="portrait" horizontalDpi="4294967292" verticalDpi="0" r:id="rId1"/>
  <ignoredErrors>
    <ignoredError sqref="E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2018-01-10T00:02:19Z</dcterms:created>
  <dcterms:modified xsi:type="dcterms:W3CDTF">2018-01-10T18:37:37Z</dcterms:modified>
</cp:coreProperties>
</file>