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n\Desktop\gag-c1_3-grVeg\"/>
    </mc:Choice>
  </mc:AlternateContent>
  <bookViews>
    <workbookView xWindow="0" yWindow="135" windowWidth="23955" windowHeight="9795"/>
  </bookViews>
  <sheets>
    <sheet name="Φύλλο1" sheetId="1" r:id="rId1"/>
    <sheet name="Φύλλο2" sheetId="2" r:id="rId2"/>
    <sheet name="Φύλλο3" sheetId="3" r:id="rId3"/>
  </sheets>
  <calcPr calcId="152511"/>
</workbook>
</file>

<file path=xl/calcChain.xml><?xml version="1.0" encoding="utf-8"?>
<calcChain xmlns="http://schemas.openxmlformats.org/spreadsheetml/2006/main">
  <c r="G97" i="1" l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G76" i="1"/>
  <c r="E76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29" i="1"/>
  <c r="E45" i="1" s="1"/>
  <c r="G31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0" i="1"/>
  <c r="G29" i="1"/>
  <c r="G45" i="1" s="1"/>
  <c r="G28" i="1"/>
  <c r="E28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25" i="1" s="1"/>
  <c r="G3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3" i="1"/>
  <c r="E4" i="1"/>
  <c r="E25" i="1" s="1"/>
  <c r="G98" i="1" l="1"/>
  <c r="E98" i="1"/>
  <c r="G72" i="1"/>
</calcChain>
</file>

<file path=xl/sharedStrings.xml><?xml version="1.0" encoding="utf-8"?>
<sst xmlns="http://schemas.openxmlformats.org/spreadsheetml/2006/main" count="174" uniqueCount="32">
  <si>
    <t>Greece - Grèce</t>
  </si>
  <si>
    <t>9 V 2011 (CDFC)</t>
  </si>
  <si>
    <t>Total</t>
  </si>
  <si>
    <t/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</si>
  <si>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</si>
  <si>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</si>
  <si>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</si>
  <si>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</si>
  <si>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</si>
  <si>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</si>
  <si>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</si>
  <si>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</si>
  <si>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</si>
  <si>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</si>
  <si>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</si>
  <si>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</si>
  <si>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</si>
  <si>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</si>
  <si>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</si>
  <si>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</si>
  <si>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</si>
  <si>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</si>
  <si>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</si>
  <si>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95 - 99</t>
  </si>
  <si>
    <t>100 +</t>
  </si>
  <si>
    <t>Egypt - Égypte</t>
  </si>
  <si>
    <t>1 VII 2014 (ESDF)</t>
  </si>
  <si>
    <t>75 +</t>
  </si>
  <si>
    <r>
      <t>China - Chine</t>
    </r>
    <r>
      <rPr>
        <vertAlign val="superscript"/>
        <sz val="8"/>
        <rFont val="Arial"/>
      </rPr>
      <t>41</t>
    </r>
  </si>
  <si>
    <r>
      <t>1 XI 2010 (CDJC)</t>
    </r>
    <r>
      <rPr>
        <vertAlign val="superscript"/>
        <sz val="8"/>
        <rFont val="Arial"/>
      </rPr>
      <t>42</t>
    </r>
  </si>
  <si>
    <t>United States of America - États-Unis d'Amérique</t>
  </si>
  <si>
    <t>1 IV 2010 (CDJC)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</si>
</sst>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161"/>
      <scheme val="minor"/>
    </font>
    <font>
      <sz val="7"/>
      <name val="Arial"/>
    </font>
    <font>
      <sz val="11"/>
      <name val="Arial"/>
      <family val="2"/>
      <charset val="161"/>
    </font>
    <font>
      <vertAlign val="superscript"/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0" fontId="0" fillId="0" borderId="0" xfId="0" applyFont="1" applyAlignment="1">
      <alignment horizontal="left" indent="3"/>
    </xf>
    <xf numFmtId="3" fontId="0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/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topLeftCell="A70" workbookViewId="0">
      <selection activeCell="K75" sqref="K75"/>
    </sheetView>
  </sheetViews>
  <sheetFormatPr defaultRowHeight="15" x14ac:dyDescent="0.25"/>
  <cols>
    <col min="1" max="1" width="15.140625" customWidth="1"/>
    <col min="2" max="2" width="15.7109375" customWidth="1"/>
    <col min="4" max="4" width="15.28515625" customWidth="1"/>
    <col min="6" max="6" width="12.42578125" customWidth="1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3" t="s">
        <v>2</v>
      </c>
      <c r="B3" s="4">
        <v>10816286</v>
      </c>
      <c r="C3" s="5" t="s">
        <v>3</v>
      </c>
      <c r="D3" s="4">
        <v>5303223</v>
      </c>
      <c r="E3" s="6">
        <f>D3*100/B3</f>
        <v>49.029981270835478</v>
      </c>
      <c r="F3" s="4">
        <v>5513063</v>
      </c>
      <c r="G3" s="6">
        <f>F3*100/B3</f>
        <v>50.970018729164522</v>
      </c>
    </row>
    <row r="4" spans="1:7" x14ac:dyDescent="0.25">
      <c r="A4" s="3" t="s">
        <v>4</v>
      </c>
      <c r="B4" s="4">
        <v>537243</v>
      </c>
      <c r="C4" s="5" t="s">
        <v>3</v>
      </c>
      <c r="D4" s="4">
        <v>274788</v>
      </c>
      <c r="E4" s="8">
        <f>D4*100/B3</f>
        <v>2.5405023498823902</v>
      </c>
      <c r="F4" s="4">
        <v>262455</v>
      </c>
      <c r="G4" s="8">
        <f>F4*100/B3</f>
        <v>2.4264798471490123</v>
      </c>
    </row>
    <row r="5" spans="1:7" x14ac:dyDescent="0.25">
      <c r="A5" s="3" t="s">
        <v>5</v>
      </c>
      <c r="B5" s="4">
        <v>512596</v>
      </c>
      <c r="C5" s="5" t="s">
        <v>3</v>
      </c>
      <c r="D5" s="4">
        <v>262432</v>
      </c>
      <c r="E5" s="8">
        <f>D5*100/B3</f>
        <v>2.4262672048427714</v>
      </c>
      <c r="F5" s="4">
        <v>250164</v>
      </c>
      <c r="G5" s="8">
        <f>F5*100/B3</f>
        <v>2.3128456477574648</v>
      </c>
    </row>
    <row r="6" spans="1:7" x14ac:dyDescent="0.25">
      <c r="A6" s="3" t="s">
        <v>6</v>
      </c>
      <c r="B6" s="4">
        <v>519429</v>
      </c>
      <c r="C6" s="5" t="s">
        <v>3</v>
      </c>
      <c r="D6" s="4">
        <v>265787</v>
      </c>
      <c r="E6" s="8">
        <f>D6*100/B3</f>
        <v>2.4572852456009393</v>
      </c>
      <c r="F6" s="4">
        <v>253642</v>
      </c>
      <c r="G6" s="8">
        <f>F6*100/B3</f>
        <v>2.345000862588138</v>
      </c>
    </row>
    <row r="7" spans="1:7" x14ac:dyDescent="0.25">
      <c r="A7" s="3" t="s">
        <v>7</v>
      </c>
      <c r="B7" s="4">
        <v>553276</v>
      </c>
      <c r="C7" s="5" t="s">
        <v>3</v>
      </c>
      <c r="D7" s="4">
        <v>286386</v>
      </c>
      <c r="E7" s="8">
        <f>D7*100/B3</f>
        <v>2.6477295441337256</v>
      </c>
      <c r="F7" s="4">
        <v>266890</v>
      </c>
      <c r="G7" s="8">
        <f>F7*100/B3</f>
        <v>2.4674828309828345</v>
      </c>
    </row>
    <row r="8" spans="1:7" x14ac:dyDescent="0.25">
      <c r="A8" s="3" t="s">
        <v>8</v>
      </c>
      <c r="B8" s="4">
        <v>627097</v>
      </c>
      <c r="C8" s="5" t="s">
        <v>3</v>
      </c>
      <c r="D8" s="4">
        <v>325127</v>
      </c>
      <c r="E8" s="8">
        <f>D8*100/B3</f>
        <v>3.0059023957021846</v>
      </c>
      <c r="F8" s="4">
        <v>301970</v>
      </c>
      <c r="G8" s="8">
        <f>F8*100/B3</f>
        <v>2.791808574588357</v>
      </c>
    </row>
    <row r="9" spans="1:7" x14ac:dyDescent="0.25">
      <c r="A9" s="3" t="s">
        <v>9</v>
      </c>
      <c r="B9" s="4">
        <v>723771</v>
      </c>
      <c r="C9" s="5" t="s">
        <v>3</v>
      </c>
      <c r="D9" s="4">
        <v>371617</v>
      </c>
      <c r="E9" s="8">
        <f>D9*100/B3</f>
        <v>3.4357172138384655</v>
      </c>
      <c r="F9" s="4">
        <v>352154</v>
      </c>
      <c r="G9" s="8">
        <f>F9*100/B3</f>
        <v>3.2557755961704413</v>
      </c>
    </row>
    <row r="10" spans="1:7" x14ac:dyDescent="0.25">
      <c r="A10" s="3" t="s">
        <v>10</v>
      </c>
      <c r="B10" s="4">
        <v>822475</v>
      </c>
      <c r="C10" s="5" t="s">
        <v>3</v>
      </c>
      <c r="D10" s="4">
        <v>417861</v>
      </c>
      <c r="E10" s="8">
        <f>D10*100/B3</f>
        <v>3.8632576838297359</v>
      </c>
      <c r="F10" s="4">
        <v>404614</v>
      </c>
      <c r="G10" s="8">
        <f>F10*100/B3</f>
        <v>3.7407849607527019</v>
      </c>
    </row>
    <row r="11" spans="1:7" x14ac:dyDescent="0.25">
      <c r="A11" s="3" t="s">
        <v>11</v>
      </c>
      <c r="B11" s="4">
        <v>812829</v>
      </c>
      <c r="C11" s="5" t="s">
        <v>3</v>
      </c>
      <c r="D11" s="4">
        <v>409681</v>
      </c>
      <c r="E11" s="8">
        <f>D11*100/B3</f>
        <v>3.7876309853493151</v>
      </c>
      <c r="F11" s="4">
        <v>403148</v>
      </c>
      <c r="G11" s="8">
        <f>F11*100/B3</f>
        <v>3.7272313250592672</v>
      </c>
    </row>
    <row r="12" spans="1:7" x14ac:dyDescent="0.25">
      <c r="A12" s="3" t="s">
        <v>12</v>
      </c>
      <c r="B12" s="4">
        <v>832666</v>
      </c>
      <c r="C12" s="5" t="s">
        <v>3</v>
      </c>
      <c r="D12" s="4">
        <v>414026</v>
      </c>
      <c r="E12" s="8">
        <f>D12*100/B3</f>
        <v>3.8278018905934994</v>
      </c>
      <c r="F12" s="4">
        <v>418640</v>
      </c>
      <c r="G12" s="8">
        <f>F12*100/B3</f>
        <v>3.8704597862889352</v>
      </c>
    </row>
    <row r="13" spans="1:7" x14ac:dyDescent="0.25">
      <c r="A13" s="3" t="s">
        <v>13</v>
      </c>
      <c r="B13" s="4">
        <v>748429</v>
      </c>
      <c r="C13" s="5" t="s">
        <v>3</v>
      </c>
      <c r="D13" s="4">
        <v>367086</v>
      </c>
      <c r="E13" s="8">
        <f>D13*100/B3</f>
        <v>3.3938266795090293</v>
      </c>
      <c r="F13" s="4">
        <v>381343</v>
      </c>
      <c r="G13" s="8">
        <f>F13*100/B3</f>
        <v>3.5256371734253329</v>
      </c>
    </row>
    <row r="14" spans="1:7" x14ac:dyDescent="0.25">
      <c r="A14" s="3" t="s">
        <v>14</v>
      </c>
      <c r="B14" s="4">
        <v>731486</v>
      </c>
      <c r="C14" s="5" t="s">
        <v>3</v>
      </c>
      <c r="D14" s="4">
        <v>355552</v>
      </c>
      <c r="E14" s="8">
        <f>D14*100/B3</f>
        <v>3.2871911855881031</v>
      </c>
      <c r="F14" s="4">
        <v>375934</v>
      </c>
      <c r="G14" s="8">
        <f>F14*100/B3</f>
        <v>3.4756292501880961</v>
      </c>
    </row>
    <row r="15" spans="1:7" x14ac:dyDescent="0.25">
      <c r="A15" s="3" t="s">
        <v>15</v>
      </c>
      <c r="B15" s="4">
        <v>660368</v>
      </c>
      <c r="C15" s="5" t="s">
        <v>3</v>
      </c>
      <c r="D15" s="4">
        <v>321466</v>
      </c>
      <c r="E15" s="8">
        <f>D15*100/B3</f>
        <v>2.9720552877392481</v>
      </c>
      <c r="F15" s="4">
        <v>338902</v>
      </c>
      <c r="G15" s="8">
        <f>F15*100/B3</f>
        <v>3.1332566465050942</v>
      </c>
    </row>
    <row r="16" spans="1:7" x14ac:dyDescent="0.25">
      <c r="A16" s="3" t="s">
        <v>16</v>
      </c>
      <c r="B16" s="4">
        <v>625769</v>
      </c>
      <c r="C16" s="5" t="s">
        <v>3</v>
      </c>
      <c r="D16" s="4">
        <v>301589</v>
      </c>
      <c r="E16" s="8">
        <f>D16*100/B3</f>
        <v>2.7882861085588897</v>
      </c>
      <c r="F16" s="4">
        <v>324180</v>
      </c>
      <c r="G16" s="8">
        <f>F16*100/B3</f>
        <v>2.9971470798756616</v>
      </c>
    </row>
    <row r="17" spans="1:7" x14ac:dyDescent="0.25">
      <c r="A17" s="3" t="s">
        <v>17</v>
      </c>
      <c r="B17" s="4">
        <v>508276</v>
      </c>
      <c r="C17" s="5" t="s">
        <v>3</v>
      </c>
      <c r="D17" s="4">
        <v>241832</v>
      </c>
      <c r="E17" s="8">
        <f>D17*100/B3</f>
        <v>2.235813660992322</v>
      </c>
      <c r="F17" s="4">
        <v>266444</v>
      </c>
      <c r="G17" s="8">
        <f>F17*100/B3</f>
        <v>2.4633594193052959</v>
      </c>
    </row>
    <row r="18" spans="1:7" x14ac:dyDescent="0.25">
      <c r="A18" s="3" t="s">
        <v>18</v>
      </c>
      <c r="B18" s="4">
        <v>542165</v>
      </c>
      <c r="C18" s="5" t="s">
        <v>3</v>
      </c>
      <c r="D18" s="4">
        <v>246264</v>
      </c>
      <c r="E18" s="8">
        <f>D18*100/B3</f>
        <v>2.2767889088731565</v>
      </c>
      <c r="F18" s="4">
        <v>295901</v>
      </c>
      <c r="G18" s="8">
        <f>F18*100/B3</f>
        <v>2.7356987416937755</v>
      </c>
    </row>
    <row r="19" spans="1:7" x14ac:dyDescent="0.25">
      <c r="A19" s="3" t="s">
        <v>19</v>
      </c>
      <c r="B19" s="4">
        <v>475077</v>
      </c>
      <c r="C19" s="5" t="s">
        <v>3</v>
      </c>
      <c r="D19" s="4">
        <v>209983</v>
      </c>
      <c r="E19" s="8">
        <f>D19*100/B3</f>
        <v>1.9413595387547999</v>
      </c>
      <c r="F19" s="4">
        <v>265094</v>
      </c>
      <c r="G19" s="8">
        <f>F19*100/B3</f>
        <v>2.4508782404607277</v>
      </c>
    </row>
    <row r="20" spans="1:7" x14ac:dyDescent="0.25">
      <c r="A20" s="3" t="s">
        <v>20</v>
      </c>
      <c r="B20" s="4">
        <v>352373</v>
      </c>
      <c r="C20" s="5" t="s">
        <v>3</v>
      </c>
      <c r="D20" s="4">
        <v>146455</v>
      </c>
      <c r="E20" s="8">
        <f>D20*100/B3</f>
        <v>1.3540229982824048</v>
      </c>
      <c r="F20" s="4">
        <v>205918</v>
      </c>
      <c r="G20" s="8">
        <f>F20*100/B3</f>
        <v>1.9037773224561554</v>
      </c>
    </row>
    <row r="21" spans="1:7" x14ac:dyDescent="0.25">
      <c r="A21" s="3" t="s">
        <v>21</v>
      </c>
      <c r="B21" s="4">
        <v>159841</v>
      </c>
      <c r="C21" s="5" t="s">
        <v>3</v>
      </c>
      <c r="D21" s="4">
        <v>60933</v>
      </c>
      <c r="E21" s="8">
        <f>D21*100/B3</f>
        <v>0.56334494113783606</v>
      </c>
      <c r="F21" s="4">
        <v>98908</v>
      </c>
      <c r="G21" s="8">
        <f>F21*100/B3</f>
        <v>0.91443587937671023</v>
      </c>
    </row>
    <row r="22" spans="1:7" x14ac:dyDescent="0.25">
      <c r="A22" s="3" t="s">
        <v>22</v>
      </c>
      <c r="B22" s="4">
        <v>53445</v>
      </c>
      <c r="C22" s="5" t="s">
        <v>3</v>
      </c>
      <c r="D22" s="4">
        <v>18760</v>
      </c>
      <c r="E22" s="8">
        <f>D22*100/B3</f>
        <v>0.17344215935118579</v>
      </c>
      <c r="F22" s="4">
        <v>34685</v>
      </c>
      <c r="G22" s="8">
        <f>F22*100/B3</f>
        <v>0.32067384312877822</v>
      </c>
    </row>
    <row r="23" spans="1:7" x14ac:dyDescent="0.25">
      <c r="A23" s="3" t="s">
        <v>23</v>
      </c>
      <c r="B23" s="4">
        <v>15187</v>
      </c>
      <c r="C23" s="5" t="s">
        <v>3</v>
      </c>
      <c r="D23" s="4">
        <v>4948</v>
      </c>
      <c r="E23" s="8">
        <f>D23*100/B3</f>
        <v>4.5745831794758385E-2</v>
      </c>
      <c r="F23" s="4">
        <v>10239</v>
      </c>
      <c r="G23" s="8">
        <f>F23*100/B3</f>
        <v>9.4662807547803374E-2</v>
      </c>
    </row>
    <row r="24" spans="1:7" x14ac:dyDescent="0.25">
      <c r="A24" s="3" t="s">
        <v>24</v>
      </c>
      <c r="B24" s="4">
        <v>2488</v>
      </c>
      <c r="C24" s="5" t="s">
        <v>3</v>
      </c>
      <c r="D24" s="4">
        <v>650</v>
      </c>
      <c r="E24" s="8">
        <f>D24*100/B3</f>
        <v>6.0094564807180581E-3</v>
      </c>
      <c r="F24" s="4">
        <v>1838</v>
      </c>
      <c r="G24" s="8">
        <f>F24*100/B3</f>
        <v>1.6992893863938138E-2</v>
      </c>
    </row>
    <row r="25" spans="1:7" x14ac:dyDescent="0.25">
      <c r="E25" s="7">
        <f>SUM(E4:E24)</f>
        <v>49.029981270835478</v>
      </c>
      <c r="G25" s="7">
        <f>SUM(G4:G24)</f>
        <v>50.970018729164529</v>
      </c>
    </row>
    <row r="26" spans="1:7" x14ac:dyDescent="0.25">
      <c r="A26" s="1" t="s">
        <v>25</v>
      </c>
    </row>
    <row r="27" spans="1:7" x14ac:dyDescent="0.25">
      <c r="A27" s="2" t="s">
        <v>26</v>
      </c>
    </row>
    <row r="28" spans="1:7" x14ac:dyDescent="0.25">
      <c r="A28" s="3" t="s">
        <v>2</v>
      </c>
      <c r="B28" s="4">
        <v>86813723</v>
      </c>
      <c r="C28" s="4" t="s">
        <v>3</v>
      </c>
      <c r="D28" s="4">
        <v>44304619</v>
      </c>
      <c r="E28" s="6">
        <f>D28*100/B28</f>
        <v>51.03411934078671</v>
      </c>
      <c r="F28" s="4">
        <v>42509104</v>
      </c>
      <c r="G28" s="6">
        <f>F28*100/B28</f>
        <v>48.96588065921329</v>
      </c>
    </row>
    <row r="29" spans="1:7" x14ac:dyDescent="0.25">
      <c r="A29" s="3" t="s">
        <v>4</v>
      </c>
      <c r="B29" s="4">
        <v>9829921</v>
      </c>
      <c r="C29" s="4" t="s">
        <v>3</v>
      </c>
      <c r="D29" s="4">
        <v>5101944</v>
      </c>
      <c r="E29" s="8">
        <f>D29*100/B28</f>
        <v>5.8768865378576152</v>
      </c>
      <c r="F29" s="4">
        <v>4727977</v>
      </c>
      <c r="G29" s="8">
        <f>F29*100/B28</f>
        <v>5.4461170845074802</v>
      </c>
    </row>
    <row r="30" spans="1:7" x14ac:dyDescent="0.25">
      <c r="A30" s="3" t="s">
        <v>5</v>
      </c>
      <c r="B30" s="4">
        <v>9126024</v>
      </c>
      <c r="C30" s="4" t="s">
        <v>3</v>
      </c>
      <c r="D30" s="4">
        <v>4728899</v>
      </c>
      <c r="E30" s="8">
        <f>D30*100/B28</f>
        <v>5.4471791285808582</v>
      </c>
      <c r="F30" s="4">
        <v>4397125</v>
      </c>
      <c r="G30" s="8">
        <f>F30*100/B28</f>
        <v>5.0650114383413785</v>
      </c>
    </row>
    <row r="31" spans="1:7" x14ac:dyDescent="0.25">
      <c r="A31" s="3" t="s">
        <v>6</v>
      </c>
      <c r="B31" s="4">
        <v>8183738</v>
      </c>
      <c r="C31" s="4" t="s">
        <v>3</v>
      </c>
      <c r="D31" s="4">
        <v>4224190</v>
      </c>
      <c r="E31" s="8">
        <f>D31*100/B28</f>
        <v>4.8658090610858835</v>
      </c>
      <c r="F31" s="4">
        <v>3959548</v>
      </c>
      <c r="G31" s="8">
        <f>F31*100/B28</f>
        <v>4.5609701590611431</v>
      </c>
    </row>
    <row r="32" spans="1:7" x14ac:dyDescent="0.25">
      <c r="A32" s="3" t="s">
        <v>7</v>
      </c>
      <c r="B32" s="4">
        <v>8388912</v>
      </c>
      <c r="C32" s="4" t="s">
        <v>3</v>
      </c>
      <c r="D32" s="4">
        <v>4311966</v>
      </c>
      <c r="E32" s="8">
        <f>D32*100/B28</f>
        <v>4.9669174998980292</v>
      </c>
      <c r="F32" s="4">
        <v>4076946</v>
      </c>
      <c r="G32" s="8">
        <f>F32*100/B28</f>
        <v>4.6961999314324991</v>
      </c>
    </row>
    <row r="33" spans="1:7" x14ac:dyDescent="0.25">
      <c r="A33" s="3" t="s">
        <v>8</v>
      </c>
      <c r="B33" s="4">
        <v>8929427</v>
      </c>
      <c r="C33" s="4" t="s">
        <v>3</v>
      </c>
      <c r="D33" s="4">
        <v>4564320</v>
      </c>
      <c r="E33" s="8">
        <f>D33*100/B28</f>
        <v>5.2576019576997064</v>
      </c>
      <c r="F33" s="4">
        <v>4365107</v>
      </c>
      <c r="G33" s="8">
        <f>F33*100/B28</f>
        <v>5.0281301724613288</v>
      </c>
    </row>
    <row r="34" spans="1:7" x14ac:dyDescent="0.25">
      <c r="A34" s="3" t="s">
        <v>9</v>
      </c>
      <c r="B34" s="4">
        <v>8398687</v>
      </c>
      <c r="C34" s="4" t="s">
        <v>3</v>
      </c>
      <c r="D34" s="4">
        <v>4279050</v>
      </c>
      <c r="E34" s="8">
        <f>D34*100/B28</f>
        <v>4.9290018353434748</v>
      </c>
      <c r="F34" s="4">
        <v>4119637</v>
      </c>
      <c r="G34" s="8">
        <f>F34*100/B28</f>
        <v>4.7453753365697722</v>
      </c>
    </row>
    <row r="35" spans="1:7" x14ac:dyDescent="0.25">
      <c r="A35" s="3" t="s">
        <v>10</v>
      </c>
      <c r="B35" s="4">
        <v>6731457</v>
      </c>
      <c r="C35" s="4" t="s">
        <v>3</v>
      </c>
      <c r="D35" s="4">
        <v>3412268</v>
      </c>
      <c r="E35" s="8">
        <f>D35*100/B28</f>
        <v>3.9305629134232616</v>
      </c>
      <c r="F35" s="4">
        <v>3319189</v>
      </c>
      <c r="G35" s="8">
        <f>F35*100/B28</f>
        <v>3.8233459933517655</v>
      </c>
    </row>
    <row r="36" spans="1:7" x14ac:dyDescent="0.25">
      <c r="A36" s="3" t="s">
        <v>11</v>
      </c>
      <c r="B36" s="4">
        <v>5281272</v>
      </c>
      <c r="C36" s="4" t="s">
        <v>3</v>
      </c>
      <c r="D36" s="4">
        <v>2677149</v>
      </c>
      <c r="E36" s="8">
        <f>D36*100/B28</f>
        <v>3.0837854978296462</v>
      </c>
      <c r="F36" s="4">
        <v>2604123</v>
      </c>
      <c r="G36" s="8">
        <f>F36*100/B28</f>
        <v>2.9996674604083045</v>
      </c>
    </row>
    <row r="37" spans="1:7" x14ac:dyDescent="0.25">
      <c r="A37" s="3" t="s">
        <v>12</v>
      </c>
      <c r="B37" s="4">
        <v>4739858</v>
      </c>
      <c r="C37" s="4" t="s">
        <v>3</v>
      </c>
      <c r="D37" s="4">
        <v>2391878</v>
      </c>
      <c r="E37" s="8">
        <f>D37*100/B28</f>
        <v>2.7551842235817947</v>
      </c>
      <c r="F37" s="4">
        <v>2347980</v>
      </c>
      <c r="G37" s="8">
        <f>F37*100/B28</f>
        <v>2.704618485259525</v>
      </c>
    </row>
    <row r="38" spans="1:7" x14ac:dyDescent="0.25">
      <c r="A38" s="3" t="s">
        <v>13</v>
      </c>
      <c r="B38" s="4">
        <v>4350256</v>
      </c>
      <c r="C38" s="4" t="s">
        <v>3</v>
      </c>
      <c r="D38" s="4">
        <v>2194384</v>
      </c>
      <c r="E38" s="8">
        <f>D38*100/B28</f>
        <v>2.5276925400377079</v>
      </c>
      <c r="F38" s="4">
        <v>2155872</v>
      </c>
      <c r="G38" s="8">
        <f>F38*100/B28</f>
        <v>2.4833308899792259</v>
      </c>
    </row>
    <row r="39" spans="1:7" x14ac:dyDescent="0.25">
      <c r="A39" s="3" t="s">
        <v>14</v>
      </c>
      <c r="B39" s="4">
        <v>3776526</v>
      </c>
      <c r="C39" s="4" t="s">
        <v>3</v>
      </c>
      <c r="D39" s="4">
        <v>1898142</v>
      </c>
      <c r="E39" s="8">
        <f>D39*100/B28</f>
        <v>2.1864538628299584</v>
      </c>
      <c r="F39" s="4">
        <v>1878384</v>
      </c>
      <c r="G39" s="8">
        <f>F39*100/B28</f>
        <v>2.1636947882076201</v>
      </c>
    </row>
    <row r="40" spans="1:7" x14ac:dyDescent="0.25">
      <c r="A40" s="3" t="s">
        <v>15</v>
      </c>
      <c r="B40" s="4">
        <v>3083900</v>
      </c>
      <c r="C40" s="4" t="s">
        <v>3</v>
      </c>
      <c r="D40" s="4">
        <v>1547040</v>
      </c>
      <c r="E40" s="8">
        <f>D40*100/B28</f>
        <v>1.7820224113646179</v>
      </c>
      <c r="F40" s="4">
        <v>1536860</v>
      </c>
      <c r="G40" s="8">
        <f>F40*100/B28</f>
        <v>1.7702961546759146</v>
      </c>
    </row>
    <row r="41" spans="1:7" x14ac:dyDescent="0.25">
      <c r="A41" s="3" t="s">
        <v>16</v>
      </c>
      <c r="B41" s="4">
        <v>2261407</v>
      </c>
      <c r="C41" s="4" t="s">
        <v>3</v>
      </c>
      <c r="D41" s="4">
        <v>1130107</v>
      </c>
      <c r="E41" s="8">
        <f>D41*100/B28</f>
        <v>1.3017607826817887</v>
      </c>
      <c r="F41" s="4">
        <v>1131300</v>
      </c>
      <c r="G41" s="8">
        <f>F41*100/B28</f>
        <v>1.3031349893841093</v>
      </c>
    </row>
    <row r="42" spans="1:7" x14ac:dyDescent="0.25">
      <c r="A42" s="3" t="s">
        <v>17</v>
      </c>
      <c r="B42" s="4">
        <v>1590425</v>
      </c>
      <c r="C42" s="4" t="s">
        <v>3</v>
      </c>
      <c r="D42" s="4">
        <v>789978</v>
      </c>
      <c r="E42" s="8">
        <f>D42*100/B28</f>
        <v>0.90996903795958617</v>
      </c>
      <c r="F42" s="4">
        <v>800447</v>
      </c>
      <c r="G42" s="8">
        <f>F42*100/B28</f>
        <v>0.92202819132638747</v>
      </c>
    </row>
    <row r="43" spans="1:7" x14ac:dyDescent="0.25">
      <c r="A43" s="3" t="s">
        <v>18</v>
      </c>
      <c r="B43" s="4">
        <v>1049312</v>
      </c>
      <c r="C43" s="4" t="s">
        <v>3</v>
      </c>
      <c r="D43" s="4">
        <v>515680</v>
      </c>
      <c r="E43" s="8">
        <f>D43*100/B28</f>
        <v>0.59400747045487268</v>
      </c>
      <c r="F43" s="4">
        <v>533632</v>
      </c>
      <c r="G43" s="8">
        <f>F43*100/B28</f>
        <v>0.61468622881200474</v>
      </c>
    </row>
    <row r="44" spans="1:7" x14ac:dyDescent="0.25">
      <c r="A44" s="3" t="s">
        <v>27</v>
      </c>
      <c r="B44" s="4">
        <v>1092601</v>
      </c>
      <c r="C44" s="4" t="s">
        <v>3</v>
      </c>
      <c r="D44" s="4">
        <v>537624</v>
      </c>
      <c r="E44" s="8">
        <f>D44*100/B28</f>
        <v>0.61928458015790888</v>
      </c>
      <c r="F44" s="4">
        <v>554977</v>
      </c>
      <c r="G44" s="8">
        <f>F44*100/B28</f>
        <v>0.63927335543483144</v>
      </c>
    </row>
    <row r="45" spans="1:7" x14ac:dyDescent="0.25">
      <c r="E45" s="7">
        <f>SUM(E29:E44)</f>
        <v>51.034119340786695</v>
      </c>
      <c r="G45" s="7">
        <f>SUM(G29:G44)</f>
        <v>48.965880659213298</v>
      </c>
    </row>
    <row r="48" spans="1:7" x14ac:dyDescent="0.25">
      <c r="A48" s="1" t="s">
        <v>28</v>
      </c>
    </row>
    <row r="49" spans="1:7" x14ac:dyDescent="0.25">
      <c r="A49" s="2" t="s">
        <v>29</v>
      </c>
    </row>
    <row r="50" spans="1:7" x14ac:dyDescent="0.25">
      <c r="A50" s="3" t="s">
        <v>2</v>
      </c>
      <c r="B50" s="4">
        <v>1332810869</v>
      </c>
      <c r="C50" s="5" t="s">
        <v>3</v>
      </c>
      <c r="D50" s="4">
        <v>682329104</v>
      </c>
      <c r="E50" s="6">
        <f>D50*100/B50</f>
        <v>51.194743370598971</v>
      </c>
      <c r="F50" s="4">
        <v>650481765</v>
      </c>
      <c r="G50" s="6">
        <f>F50*100/B50</f>
        <v>48.805256629401029</v>
      </c>
    </row>
    <row r="51" spans="1:7" x14ac:dyDescent="0.25">
      <c r="A51" s="3" t="s">
        <v>4</v>
      </c>
      <c r="B51" s="4">
        <v>75532610</v>
      </c>
      <c r="C51" s="5" t="s">
        <v>3</v>
      </c>
      <c r="D51" s="4">
        <v>41062566</v>
      </c>
      <c r="E51" s="8">
        <f>D51*100/B50</f>
        <v>3.0808996951539718</v>
      </c>
      <c r="F51" s="4">
        <v>34470044</v>
      </c>
      <c r="G51" s="8">
        <f>F51*100/B50</f>
        <v>2.5862667240898678</v>
      </c>
    </row>
    <row r="52" spans="1:7" x14ac:dyDescent="0.25">
      <c r="A52" s="3" t="s">
        <v>5</v>
      </c>
      <c r="B52" s="4">
        <v>70881549</v>
      </c>
      <c r="C52" s="5" t="s">
        <v>3</v>
      </c>
      <c r="D52" s="4">
        <v>38464665</v>
      </c>
      <c r="E52" s="8">
        <f>D52*100/B50</f>
        <v>2.8859807415030918</v>
      </c>
      <c r="F52" s="4">
        <v>32416884</v>
      </c>
      <c r="G52" s="8">
        <f>F52*100/B50</f>
        <v>2.4322193609001848</v>
      </c>
    </row>
    <row r="53" spans="1:7" x14ac:dyDescent="0.25">
      <c r="A53" s="3" t="s">
        <v>6</v>
      </c>
      <c r="B53" s="4">
        <v>74908462</v>
      </c>
      <c r="C53" s="5" t="s">
        <v>3</v>
      </c>
      <c r="D53" s="4">
        <v>40267277</v>
      </c>
      <c r="E53" s="8">
        <f>D53*100/B50</f>
        <v>3.0212296385467128</v>
      </c>
      <c r="F53" s="4">
        <v>34641185</v>
      </c>
      <c r="G53" s="8">
        <f>F53*100/B50</f>
        <v>2.5991073306590811</v>
      </c>
    </row>
    <row r="54" spans="1:7" x14ac:dyDescent="0.25">
      <c r="A54" s="3" t="s">
        <v>7</v>
      </c>
      <c r="B54" s="4">
        <v>99889114</v>
      </c>
      <c r="C54" s="5" t="s">
        <v>3</v>
      </c>
      <c r="D54" s="4">
        <v>51904830</v>
      </c>
      <c r="E54" s="8">
        <f>D54*100/B50</f>
        <v>3.8943882592241974</v>
      </c>
      <c r="F54" s="4">
        <v>47984284</v>
      </c>
      <c r="G54" s="8">
        <f>F54*100/B50</f>
        <v>3.6002320446262805</v>
      </c>
    </row>
    <row r="55" spans="1:7" x14ac:dyDescent="0.25">
      <c r="A55" s="3" t="s">
        <v>8</v>
      </c>
      <c r="B55" s="4">
        <v>127412518</v>
      </c>
      <c r="C55" s="5" t="s">
        <v>3</v>
      </c>
      <c r="D55" s="4">
        <v>64008573</v>
      </c>
      <c r="E55" s="8">
        <f>D55*100/B50</f>
        <v>4.8025248359525499</v>
      </c>
      <c r="F55" s="4">
        <v>63403945</v>
      </c>
      <c r="G55" s="8">
        <f>F55*100/B50</f>
        <v>4.7571599598052199</v>
      </c>
    </row>
    <row r="56" spans="1:7" x14ac:dyDescent="0.25">
      <c r="A56" s="3" t="s">
        <v>9</v>
      </c>
      <c r="B56" s="4">
        <v>101013852</v>
      </c>
      <c r="C56" s="5" t="s">
        <v>3</v>
      </c>
      <c r="D56" s="4">
        <v>50837038</v>
      </c>
      <c r="E56" s="8">
        <f>D56*100/B50</f>
        <v>3.8142724659908218</v>
      </c>
      <c r="F56" s="4">
        <v>50176814</v>
      </c>
      <c r="G56" s="8">
        <f>F56*100/B50</f>
        <v>3.7647362553133559</v>
      </c>
    </row>
    <row r="57" spans="1:7" x14ac:dyDescent="0.25">
      <c r="A57" s="3" t="s">
        <v>10</v>
      </c>
      <c r="B57" s="4">
        <v>97138203</v>
      </c>
      <c r="C57" s="5" t="s">
        <v>3</v>
      </c>
      <c r="D57" s="4">
        <v>49521822</v>
      </c>
      <c r="E57" s="8">
        <f>D57*100/B50</f>
        <v>3.7155925984574183</v>
      </c>
      <c r="F57" s="4">
        <v>47616381</v>
      </c>
      <c r="G57" s="8">
        <f>F57*100/B50</f>
        <v>3.5726285032268894</v>
      </c>
    </row>
    <row r="58" spans="1:7" x14ac:dyDescent="0.25">
      <c r="A58" s="3" t="s">
        <v>11</v>
      </c>
      <c r="B58" s="4">
        <v>118025959</v>
      </c>
      <c r="C58" s="5" t="s">
        <v>3</v>
      </c>
      <c r="D58" s="4">
        <v>60391104</v>
      </c>
      <c r="E58" s="8">
        <f>D58*100/B50</f>
        <v>4.5311083068606042</v>
      </c>
      <c r="F58" s="4">
        <v>57634855</v>
      </c>
      <c r="G58" s="8">
        <f>F58*100/B50</f>
        <v>4.3243085977564908</v>
      </c>
    </row>
    <row r="59" spans="1:7" x14ac:dyDescent="0.25">
      <c r="A59" s="3" t="s">
        <v>12</v>
      </c>
      <c r="B59" s="4">
        <v>124753964</v>
      </c>
      <c r="C59" s="5" t="s">
        <v>3</v>
      </c>
      <c r="D59" s="4">
        <v>63608678</v>
      </c>
      <c r="E59" s="8">
        <f>D59*100/B50</f>
        <v>4.7725209539839071</v>
      </c>
      <c r="F59" s="4">
        <v>61145286</v>
      </c>
      <c r="G59" s="8">
        <f>F59*100/B50</f>
        <v>4.5876941299163434</v>
      </c>
    </row>
    <row r="60" spans="1:7" x14ac:dyDescent="0.25">
      <c r="A60" s="3" t="s">
        <v>13</v>
      </c>
      <c r="B60" s="4">
        <v>105594553</v>
      </c>
      <c r="C60" s="5" t="s">
        <v>3</v>
      </c>
      <c r="D60" s="4">
        <v>53776418</v>
      </c>
      <c r="E60" s="8">
        <f>D60*100/B50</f>
        <v>4.0348123841718158</v>
      </c>
      <c r="F60" s="4">
        <v>51818135</v>
      </c>
      <c r="G60" s="8">
        <f>F60*100/B50</f>
        <v>3.8878835853791345</v>
      </c>
    </row>
    <row r="61" spans="1:7" x14ac:dyDescent="0.25">
      <c r="A61" s="3" t="s">
        <v>14</v>
      </c>
      <c r="B61" s="4">
        <v>78753171</v>
      </c>
      <c r="C61" s="5" t="s">
        <v>3</v>
      </c>
      <c r="D61" s="4">
        <v>40363234</v>
      </c>
      <c r="E61" s="8">
        <f>D61*100/B50</f>
        <v>3.0284292346958646</v>
      </c>
      <c r="F61" s="4">
        <v>38389937</v>
      </c>
      <c r="G61" s="8">
        <f>F61*100/B50</f>
        <v>2.8803739444894938</v>
      </c>
    </row>
    <row r="62" spans="1:7" x14ac:dyDescent="0.25">
      <c r="A62" s="3" t="s">
        <v>15</v>
      </c>
      <c r="B62" s="4">
        <v>81312474</v>
      </c>
      <c r="C62" s="5" t="s">
        <v>3</v>
      </c>
      <c r="D62" s="4">
        <v>41082938</v>
      </c>
      <c r="E62" s="8">
        <f>D62*100/B50</f>
        <v>3.0824281940936062</v>
      </c>
      <c r="F62" s="4">
        <v>40229536</v>
      </c>
      <c r="G62" s="8">
        <f>F62*100/B50</f>
        <v>3.0183979539560615</v>
      </c>
    </row>
    <row r="63" spans="1:7" x14ac:dyDescent="0.25">
      <c r="A63" s="3" t="s">
        <v>16</v>
      </c>
      <c r="B63" s="4">
        <v>58667282</v>
      </c>
      <c r="C63" s="5" t="s">
        <v>3</v>
      </c>
      <c r="D63" s="4">
        <v>29834426</v>
      </c>
      <c r="E63" s="8">
        <f>D63*100/B50</f>
        <v>2.2384590862756539</v>
      </c>
      <c r="F63" s="4">
        <v>28832856</v>
      </c>
      <c r="G63" s="8">
        <f>F63*100/B50</f>
        <v>2.1633118899782922</v>
      </c>
    </row>
    <row r="64" spans="1:7" x14ac:dyDescent="0.25">
      <c r="A64" s="3" t="s">
        <v>17</v>
      </c>
      <c r="B64" s="4">
        <v>41113282</v>
      </c>
      <c r="C64" s="5" t="s">
        <v>3</v>
      </c>
      <c r="D64" s="4">
        <v>20748471</v>
      </c>
      <c r="E64" s="8">
        <f>D64*100/B50</f>
        <v>1.5567453329344061</v>
      </c>
      <c r="F64" s="4">
        <v>20364811</v>
      </c>
      <c r="G64" s="8">
        <f>F64*100/B50</f>
        <v>1.5279595532770225</v>
      </c>
    </row>
    <row r="65" spans="1:7" x14ac:dyDescent="0.25">
      <c r="A65" s="3" t="s">
        <v>18</v>
      </c>
      <c r="B65" s="4">
        <v>32972397</v>
      </c>
      <c r="C65" s="5" t="s">
        <v>3</v>
      </c>
      <c r="D65" s="4">
        <v>16403453</v>
      </c>
      <c r="E65" s="8">
        <f>D65*100/B50</f>
        <v>1.2307412388006269</v>
      </c>
      <c r="F65" s="4">
        <v>16568944</v>
      </c>
      <c r="G65" s="8">
        <f>F65*100/B50</f>
        <v>1.2431579292590538</v>
      </c>
    </row>
    <row r="66" spans="1:7" x14ac:dyDescent="0.25">
      <c r="A66" s="3" t="s">
        <v>19</v>
      </c>
      <c r="B66" s="4">
        <v>23852133</v>
      </c>
      <c r="C66" s="5" t="s">
        <v>3</v>
      </c>
      <c r="D66" s="4">
        <v>11278859</v>
      </c>
      <c r="E66" s="8">
        <f>D66*100/B50</f>
        <v>0.84624602502397506</v>
      </c>
      <c r="F66" s="4">
        <v>12573274</v>
      </c>
      <c r="G66" s="8">
        <f>F66*100/B50</f>
        <v>0.943365206005084</v>
      </c>
    </row>
    <row r="67" spans="1:7" x14ac:dyDescent="0.25">
      <c r="A67" s="3" t="s">
        <v>20</v>
      </c>
      <c r="B67" s="4">
        <v>13373198</v>
      </c>
      <c r="C67" s="5" t="s">
        <v>3</v>
      </c>
      <c r="D67" s="4">
        <v>5917502</v>
      </c>
      <c r="E67" s="8">
        <f>D67*100/B50</f>
        <v>0.44398662538217942</v>
      </c>
      <c r="F67" s="4">
        <v>7455696</v>
      </c>
      <c r="G67" s="8">
        <f>F67*100/B50</f>
        <v>0.55939639849980849</v>
      </c>
    </row>
    <row r="68" spans="1:7" x14ac:dyDescent="0.25">
      <c r="A68" s="3" t="s">
        <v>21</v>
      </c>
      <c r="B68" s="4">
        <v>5631928</v>
      </c>
      <c r="C68" s="5" t="s">
        <v>3</v>
      </c>
      <c r="D68" s="4">
        <v>2199810</v>
      </c>
      <c r="E68" s="8">
        <f>D68*100/B50</f>
        <v>0.16505042472008832</v>
      </c>
      <c r="F68" s="4">
        <v>3432118</v>
      </c>
      <c r="G68" s="8">
        <f>F68*100/B50</f>
        <v>0.25750975474675547</v>
      </c>
    </row>
    <row r="69" spans="1:7" x14ac:dyDescent="0.25">
      <c r="A69" s="3" t="s">
        <v>22</v>
      </c>
      <c r="B69" s="4">
        <v>1578307</v>
      </c>
      <c r="C69" s="5" t="s">
        <v>3</v>
      </c>
      <c r="D69" s="4">
        <v>530872</v>
      </c>
      <c r="E69" s="8">
        <f>D69*100/B50</f>
        <v>3.9831007710667159E-2</v>
      </c>
      <c r="F69" s="4">
        <v>1047435</v>
      </c>
      <c r="G69" s="8">
        <f>F69*100/B50</f>
        <v>7.8588419734743328E-2</v>
      </c>
    </row>
    <row r="70" spans="1:7" x14ac:dyDescent="0.25">
      <c r="A70" s="3" t="s">
        <v>23</v>
      </c>
      <c r="B70" s="4">
        <v>369979</v>
      </c>
      <c r="C70" s="5" t="s">
        <v>3</v>
      </c>
      <c r="D70" s="4">
        <v>117716</v>
      </c>
      <c r="E70" s="8">
        <f>D70*100/B50</f>
        <v>8.8321608667793657E-3</v>
      </c>
      <c r="F70" s="4">
        <v>252263</v>
      </c>
      <c r="G70" s="8">
        <f>F70*100/B50</f>
        <v>1.8927141567300649E-2</v>
      </c>
    </row>
    <row r="71" spans="1:7" x14ac:dyDescent="0.25">
      <c r="A71" s="3" t="s">
        <v>24</v>
      </c>
      <c r="B71" s="4">
        <v>35934</v>
      </c>
      <c r="C71" s="5" t="s">
        <v>3</v>
      </c>
      <c r="D71" s="4">
        <v>8852</v>
      </c>
      <c r="E71" s="8">
        <f>D71*100/B50</f>
        <v>6.6416025003169447E-4</v>
      </c>
      <c r="F71" s="4">
        <v>27082</v>
      </c>
      <c r="G71" s="8">
        <f>F71*100/B50</f>
        <v>2.0319462145682726E-3</v>
      </c>
    </row>
    <row r="72" spans="1:7" x14ac:dyDescent="0.25">
      <c r="E72" s="7">
        <f>SUM(E51:E71)</f>
        <v>51.194743370598971</v>
      </c>
      <c r="G72" s="7">
        <f>SUM(G51:G71)</f>
        <v>48.805256629401029</v>
      </c>
    </row>
    <row r="74" spans="1:7" x14ac:dyDescent="0.25">
      <c r="A74" s="1" t="s">
        <v>30</v>
      </c>
    </row>
    <row r="75" spans="1:7" x14ac:dyDescent="0.25">
      <c r="A75" s="2" t="s">
        <v>31</v>
      </c>
    </row>
    <row r="76" spans="1:7" x14ac:dyDescent="0.25">
      <c r="A76" s="3" t="s">
        <v>2</v>
      </c>
      <c r="B76" s="4">
        <v>308745538</v>
      </c>
      <c r="C76" s="5" t="s">
        <v>3</v>
      </c>
      <c r="D76" s="4">
        <v>151781326</v>
      </c>
      <c r="E76" s="6">
        <f>D76*100/B76</f>
        <v>49.160654104740452</v>
      </c>
      <c r="F76" s="4">
        <v>156964212</v>
      </c>
      <c r="G76" s="6">
        <f>F76*100/B76</f>
        <v>50.839345895259548</v>
      </c>
    </row>
    <row r="77" spans="1:7" x14ac:dyDescent="0.25">
      <c r="A77" s="3" t="s">
        <v>4</v>
      </c>
      <c r="B77" s="4">
        <v>20201362</v>
      </c>
      <c r="C77" s="5" t="s">
        <v>3</v>
      </c>
      <c r="D77" s="4">
        <v>10319427</v>
      </c>
      <c r="E77" s="8">
        <f>D77*100/B76</f>
        <v>3.3423728377898048</v>
      </c>
      <c r="F77" s="4">
        <v>9881935</v>
      </c>
      <c r="G77" s="8">
        <f>F77*100/B76</f>
        <v>3.2006729762034651</v>
      </c>
    </row>
    <row r="78" spans="1:7" x14ac:dyDescent="0.25">
      <c r="A78" s="3" t="s">
        <v>5</v>
      </c>
      <c r="B78" s="4">
        <v>20348657</v>
      </c>
      <c r="C78" s="5" t="s">
        <v>3</v>
      </c>
      <c r="D78" s="4">
        <v>10389638</v>
      </c>
      <c r="E78" s="8">
        <f>D78*100/B76</f>
        <v>3.3651135712931342</v>
      </c>
      <c r="F78" s="4">
        <v>9959019</v>
      </c>
      <c r="G78" s="8">
        <f>F78*100/B76</f>
        <v>3.2256398147525616</v>
      </c>
    </row>
    <row r="79" spans="1:7" x14ac:dyDescent="0.25">
      <c r="A79" s="3" t="s">
        <v>6</v>
      </c>
      <c r="B79" s="4">
        <v>20677194</v>
      </c>
      <c r="C79" s="5" t="s">
        <v>3</v>
      </c>
      <c r="D79" s="4">
        <v>10579862</v>
      </c>
      <c r="E79" s="8">
        <f>D79*100/B76</f>
        <v>3.4267254738431232</v>
      </c>
      <c r="F79" s="4">
        <v>10097332</v>
      </c>
      <c r="G79" s="8">
        <f>F79*100/B76</f>
        <v>3.2704381949642944</v>
      </c>
    </row>
    <row r="80" spans="1:7" x14ac:dyDescent="0.25">
      <c r="A80" s="3" t="s">
        <v>7</v>
      </c>
      <c r="B80" s="4">
        <v>22040343</v>
      </c>
      <c r="C80" s="5" t="s">
        <v>3</v>
      </c>
      <c r="D80" s="4">
        <v>11303666</v>
      </c>
      <c r="E80" s="8">
        <f>D80*100/B76</f>
        <v>3.6611593071832509</v>
      </c>
      <c r="F80" s="4">
        <v>10736677</v>
      </c>
      <c r="G80" s="8">
        <f>F80*100/B76</f>
        <v>3.4775164912666687</v>
      </c>
    </row>
    <row r="81" spans="1:7" x14ac:dyDescent="0.25">
      <c r="A81" s="3" t="s">
        <v>8</v>
      </c>
      <c r="B81" s="4">
        <v>21585999</v>
      </c>
      <c r="C81" s="5" t="s">
        <v>3</v>
      </c>
      <c r="D81" s="4">
        <v>11014176</v>
      </c>
      <c r="E81" s="8">
        <f>D81*100/B76</f>
        <v>3.5673960088129273</v>
      </c>
      <c r="F81" s="4">
        <v>10571823</v>
      </c>
      <c r="G81" s="8">
        <f>F81*100/B76</f>
        <v>3.4241217115176577</v>
      </c>
    </row>
    <row r="82" spans="1:7" x14ac:dyDescent="0.25">
      <c r="A82" s="3" t="s">
        <v>9</v>
      </c>
      <c r="B82" s="4">
        <v>21101849</v>
      </c>
      <c r="C82" s="5" t="s">
        <v>3</v>
      </c>
      <c r="D82" s="4">
        <v>10635591</v>
      </c>
      <c r="E82" s="8">
        <f>D82*100/B76</f>
        <v>3.4447756132430327</v>
      </c>
      <c r="F82" s="4">
        <v>10466258</v>
      </c>
      <c r="G82" s="8">
        <f>F82*100/B76</f>
        <v>3.3899301242695206</v>
      </c>
    </row>
    <row r="83" spans="1:7" x14ac:dyDescent="0.25">
      <c r="A83" s="3" t="s">
        <v>10</v>
      </c>
      <c r="B83" s="4">
        <v>19962099</v>
      </c>
      <c r="C83" s="5" t="s">
        <v>3</v>
      </c>
      <c r="D83" s="4">
        <v>9996500</v>
      </c>
      <c r="E83" s="8">
        <f>D83*100/B76</f>
        <v>3.2377795853360642</v>
      </c>
      <c r="F83" s="4">
        <v>9965599</v>
      </c>
      <c r="G83" s="8">
        <f>F83*100/B76</f>
        <v>3.2277710196414238</v>
      </c>
    </row>
    <row r="84" spans="1:7" x14ac:dyDescent="0.25">
      <c r="A84" s="3" t="s">
        <v>11</v>
      </c>
      <c r="B84" s="4">
        <v>20179642</v>
      </c>
      <c r="C84" s="5" t="s">
        <v>3</v>
      </c>
      <c r="D84" s="4">
        <v>10042022</v>
      </c>
      <c r="E84" s="8">
        <f>D84*100/B76</f>
        <v>3.2525237660276729</v>
      </c>
      <c r="F84" s="4">
        <v>10137620</v>
      </c>
      <c r="G84" s="8">
        <f>F84*100/B76</f>
        <v>3.2834871284844285</v>
      </c>
    </row>
    <row r="85" spans="1:7" x14ac:dyDescent="0.25">
      <c r="A85" s="3" t="s">
        <v>12</v>
      </c>
      <c r="B85" s="4">
        <v>20890964</v>
      </c>
      <c r="C85" s="5" t="s">
        <v>3</v>
      </c>
      <c r="D85" s="4">
        <v>10393977</v>
      </c>
      <c r="E85" s="8">
        <f>D85*100/B76</f>
        <v>3.3665189357327652</v>
      </c>
      <c r="F85" s="4">
        <v>10496987</v>
      </c>
      <c r="G85" s="8">
        <f>F85*100/B76</f>
        <v>3.3998829806570354</v>
      </c>
    </row>
    <row r="86" spans="1:7" x14ac:dyDescent="0.25">
      <c r="A86" s="3" t="s">
        <v>13</v>
      </c>
      <c r="B86" s="4">
        <v>22708591</v>
      </c>
      <c r="C86" s="5" t="s">
        <v>3</v>
      </c>
      <c r="D86" s="4">
        <v>11209085</v>
      </c>
      <c r="E86" s="8">
        <f>D86*100/B76</f>
        <v>3.6305253421994395</v>
      </c>
      <c r="F86" s="4">
        <v>11499506</v>
      </c>
      <c r="G86" s="8">
        <f>F86*100/B76</f>
        <v>3.7245901833891444</v>
      </c>
    </row>
    <row r="87" spans="1:7" x14ac:dyDescent="0.25">
      <c r="A87" s="3" t="s">
        <v>14</v>
      </c>
      <c r="B87" s="4">
        <v>22298125</v>
      </c>
      <c r="C87" s="5" t="s">
        <v>3</v>
      </c>
      <c r="D87" s="4">
        <v>10933274</v>
      </c>
      <c r="E87" s="8">
        <f>D87*100/B76</f>
        <v>3.541192553202178</v>
      </c>
      <c r="F87" s="4">
        <v>11364851</v>
      </c>
      <c r="G87" s="8">
        <f>F87*100/B76</f>
        <v>3.6809765976277848</v>
      </c>
    </row>
    <row r="88" spans="1:7" x14ac:dyDescent="0.25">
      <c r="A88" s="3" t="s">
        <v>15</v>
      </c>
      <c r="B88" s="4">
        <v>19664805</v>
      </c>
      <c r="C88" s="5" t="s">
        <v>3</v>
      </c>
      <c r="D88" s="4">
        <v>9523648</v>
      </c>
      <c r="E88" s="8">
        <f>D88*100/B76</f>
        <v>3.0846269266569935</v>
      </c>
      <c r="F88" s="4">
        <v>10141157</v>
      </c>
      <c r="G88" s="8">
        <f>F88*100/B76</f>
        <v>3.2846327320850222</v>
      </c>
    </row>
    <row r="89" spans="1:7" x14ac:dyDescent="0.25">
      <c r="A89" s="3" t="s">
        <v>16</v>
      </c>
      <c r="B89" s="4">
        <v>16817924</v>
      </c>
      <c r="C89" s="5" t="s">
        <v>3</v>
      </c>
      <c r="D89" s="4">
        <v>8077500</v>
      </c>
      <c r="E89" s="8">
        <f>D89*100/B76</f>
        <v>2.6162321413046623</v>
      </c>
      <c r="F89" s="4">
        <v>8740424</v>
      </c>
      <c r="G89" s="8">
        <f>F89*100/B76</f>
        <v>2.8309474710530069</v>
      </c>
    </row>
    <row r="90" spans="1:7" x14ac:dyDescent="0.25">
      <c r="A90" s="3" t="s">
        <v>17</v>
      </c>
      <c r="B90" s="4">
        <v>12435263</v>
      </c>
      <c r="C90" s="5" t="s">
        <v>3</v>
      </c>
      <c r="D90" s="4">
        <v>5852547</v>
      </c>
      <c r="E90" s="8">
        <f>D90*100/B76</f>
        <v>1.8955891760936152</v>
      </c>
      <c r="F90" s="4">
        <v>6582716</v>
      </c>
      <c r="G90" s="8">
        <f>F90*100/B76</f>
        <v>2.1320845776886985</v>
      </c>
    </row>
    <row r="91" spans="1:7" x14ac:dyDescent="0.25">
      <c r="A91" s="3" t="s">
        <v>18</v>
      </c>
      <c r="B91" s="4">
        <v>9278166</v>
      </c>
      <c r="C91" s="5" t="s">
        <v>3</v>
      </c>
      <c r="D91" s="4">
        <v>4243972</v>
      </c>
      <c r="E91" s="8">
        <f>D91*100/B76</f>
        <v>1.374585695227116</v>
      </c>
      <c r="F91" s="4">
        <v>5034194</v>
      </c>
      <c r="G91" s="8">
        <f>F91*100/B76</f>
        <v>1.6305317422919323</v>
      </c>
    </row>
    <row r="92" spans="1:7" x14ac:dyDescent="0.25">
      <c r="A92" s="3" t="s">
        <v>19</v>
      </c>
      <c r="B92" s="4">
        <v>7317795</v>
      </c>
      <c r="C92" s="5" t="s">
        <v>3</v>
      </c>
      <c r="D92" s="4">
        <v>3182388</v>
      </c>
      <c r="E92" s="8">
        <f>D92*100/B76</f>
        <v>1.030747851649924</v>
      </c>
      <c r="F92" s="4">
        <v>4135407</v>
      </c>
      <c r="G92" s="8">
        <f>F92*100/B76</f>
        <v>1.3394224340174918</v>
      </c>
    </row>
    <row r="93" spans="1:7" x14ac:dyDescent="0.25">
      <c r="A93" s="3" t="s">
        <v>20</v>
      </c>
      <c r="B93" s="4">
        <v>5743327</v>
      </c>
      <c r="C93" s="5" t="s">
        <v>3</v>
      </c>
      <c r="D93" s="4">
        <v>2294374</v>
      </c>
      <c r="E93" s="8">
        <f>D93*100/B76</f>
        <v>0.74312782457118454</v>
      </c>
      <c r="F93" s="4">
        <v>3448953</v>
      </c>
      <c r="G93" s="8">
        <f>F93*100/B76</f>
        <v>1.1170859414978818</v>
      </c>
    </row>
    <row r="94" spans="1:7" x14ac:dyDescent="0.25">
      <c r="A94" s="3" t="s">
        <v>21</v>
      </c>
      <c r="B94" s="4">
        <v>3620459</v>
      </c>
      <c r="C94" s="5" t="s">
        <v>3</v>
      </c>
      <c r="D94" s="4">
        <v>1273867</v>
      </c>
      <c r="E94" s="8">
        <f>D94*100/B76</f>
        <v>0.4125944647659977</v>
      </c>
      <c r="F94" s="4">
        <v>2346592</v>
      </c>
      <c r="G94" s="8">
        <f>F94*100/B76</f>
        <v>0.76004078154483323</v>
      </c>
    </row>
    <row r="95" spans="1:7" x14ac:dyDescent="0.25">
      <c r="A95" s="3" t="s">
        <v>22</v>
      </c>
      <c r="B95" s="4">
        <v>1448366</v>
      </c>
      <c r="C95" s="5" t="s">
        <v>3</v>
      </c>
      <c r="D95" s="4">
        <v>424387</v>
      </c>
      <c r="E95" s="8">
        <f>D95*100/B76</f>
        <v>0.13745526583124257</v>
      </c>
      <c r="F95" s="4">
        <v>1023979</v>
      </c>
      <c r="G95" s="8">
        <f>F95*100/B76</f>
        <v>0.33165791046994825</v>
      </c>
    </row>
    <row r="96" spans="1:7" x14ac:dyDescent="0.25">
      <c r="A96" s="3" t="s">
        <v>23</v>
      </c>
      <c r="B96" s="4">
        <v>371244</v>
      </c>
      <c r="C96" s="5" t="s">
        <v>3</v>
      </c>
      <c r="D96" s="4">
        <v>82263</v>
      </c>
      <c r="E96" s="8">
        <f>D96*100/B76</f>
        <v>2.6644271697944345E-2</v>
      </c>
      <c r="F96" s="4">
        <v>288981</v>
      </c>
      <c r="G96" s="8">
        <f>F96*100/B76</f>
        <v>9.3598437688190983E-2</v>
      </c>
    </row>
    <row r="97" spans="1:7" x14ac:dyDescent="0.25">
      <c r="A97" s="3" t="s">
        <v>24</v>
      </c>
      <c r="B97" s="4">
        <v>53364</v>
      </c>
      <c r="C97" s="5" t="s">
        <v>3</v>
      </c>
      <c r="D97" s="4">
        <v>9162</v>
      </c>
      <c r="E97" s="8">
        <f>D97*100/B76</f>
        <v>2.9674922783823358E-3</v>
      </c>
      <c r="F97" s="4">
        <v>44202</v>
      </c>
      <c r="G97" s="8">
        <f>F97*100/B76</f>
        <v>1.4316644148554464E-2</v>
      </c>
    </row>
    <row r="98" spans="1:7" x14ac:dyDescent="0.25">
      <c r="E98" s="7">
        <f>SUM(E77:E97)</f>
        <v>49.160654104740459</v>
      </c>
      <c r="G98" s="7">
        <f>SUM(G77:G97)</f>
        <v>50.839345895259555</v>
      </c>
    </row>
  </sheetData>
  <pageMargins left="0.7" right="0.7" top="0.75" bottom="0.75" header="0.3" footer="0.3"/>
  <pageSetup paperSize="9" orientation="portrait" horizontalDpi="4294967292" verticalDpi="0" r:id="rId1"/>
  <ignoredErrors>
    <ignoredError sqref="E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2018-01-10T00:02:19Z</dcterms:created>
  <dcterms:modified xsi:type="dcterms:W3CDTF">2018-04-02T19:41:04Z</dcterms:modified>
</cp:coreProperties>
</file>